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lovakia\"/>
    </mc:Choice>
  </mc:AlternateContent>
  <xr:revisionPtr revIDLastSave="0" documentId="13_ncr:1_{3D362F92-AA3F-49E4-953B-56CA7D035BD0}"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firstSheet="1" activeTab="2"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<sst xmlns="http://schemas.openxmlformats.org/spreadsheetml/2006/main" count="608" uniqueCount="274">
  <si>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</si>
  <si>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</si>
  <si>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</si>
  <si>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</si>
  <si>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</si>
  <si>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</si>
  <si>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</si>
  <si>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</si>
  <si>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</si>
  <si>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</si>
  <si>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</si>
  <si>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</si>
  <si>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</si>
  <si>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</si>
  <si>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</si>
  <si>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</si>
  <si>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</si>
  <si>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</si>
  <si>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</si>
  <si>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</si>
  <si>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</si>
  <si>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</si>
  <si>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</si>
  <si>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</si>
  <si>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</si>
  <si>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</si>
  <si>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</si>
  <si>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</si>
  <si>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</si>
  <si>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</si>
  <si>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</si>
  <si>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</si>
  <si>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</si>
  <si>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</si>
  <si>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</si>
  <si>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</si>
  <si>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</si>
  <si>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</si>
  <si>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</si>
  <si>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</si>
  <si>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</si>
  <si>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</si>
  <si>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</si>
  <si>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</si>
  <si>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</si>
  <si>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</si>
  <si>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</si>
  <si>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</si>
  <si>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</si>
  <si>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</si>
  <si>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</si>
  <si>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</si>
  <si>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</si>
  <si>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</si>
  <si>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</si>
  <si>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</si>
  <si>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</si>
  <si>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</si>
  <si>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</si>
  <si>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</si>
  <si>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</si>
  <si>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</si>
  <si>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</si>
  <si>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</si>
  <si>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</si>
  <si>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</si>
  <si>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</si>
  <si>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</si>
  <si>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</si>
  <si>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</si>
  <si>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</si>
  <si>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</si>
  <si>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</si>
  <si>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</si>
  <si>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</si>
  <si>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</si>
  <si>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</si>
  <si>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</si>
  <si>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</si>
  <si>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</si>
  <si>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</si>
  <si>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</si>
  <si>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</si>
  <si>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</si>
  <si>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</si>
  <si>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</si>
  <si>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</si>
  <si>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</si>
  <si>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</si>
  <si>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</si>
  <si>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</si>
  <si>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</si>
  <si>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</si>
  <si>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</si>
  <si>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</si>
  <si>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</si>
  <si>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</si>
  <si>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</si>
  <si>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</si>
  <si>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</si>
  <si>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</si>
  <si>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</si>
  <si>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</si>
  <si>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</si>
  <si>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</si>
  <si>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</si>
  <si>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</si>
  <si>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</si>
  <si>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</si>
  <si>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</si>
  <si>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</si>
  <si>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</si>
  <si>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</si>
  <si>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</si>
  <si>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</si>
  <si>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</si>
  <si>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</si>
  <si>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</si>
  <si>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</si>
  <si>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</si>
  <si>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</si>
  <si>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</si>
  <si>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</si>
  <si>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</si>
  <si>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</si>
  <si>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</si>
  <si>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</si>
  <si>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</si>
  <si>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</si>
  <si>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</si>
  <si>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</si>
  <si>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</si>
  <si>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</si>
  <si>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</si>
  <si>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</si>
  <si>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</si>
  <si>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</si>
  <si>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</si>
  <si>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</si>
  <si>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</si>
  <si>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</si>
  <si>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</si>
  <si>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</si>
  <si>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</si>
  <si>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</si>
  <si>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</si>
  <si>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</si>
  <si>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</si>
  <si>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</si>
  <si>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</si>
  <si>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</si>
  <si>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</si>
  <si>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</si>
  <si>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</si>
  <si>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</si>
  <si>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</si>
  <si>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</si>
  <si>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</si>
  <si>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</si>
  <si>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</si>
  <si>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</si>
  <si>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</si>
  <si>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</si>
  <si>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</si>
  <si>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</si>
  <si>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</si>
  <si>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</si>
  <si>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</si>
  <si>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</si>
  <si>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</si>
  <si>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</si>
  <si>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</si>
  <si>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</si>
  <si>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</si>
  <si>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</si>
  <si>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</si>
  <si>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</si>
  <si>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</si>
  <si>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</si>
  <si>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</si>
  <si>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</si>
  <si>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</si>
  <si>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</si>
  <si>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</si>
  <si>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</si>
  <si>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</si>
  <si>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</si>
  <si>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</si>
  <si>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</si>
  <si>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</si>
  <si>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</si>
  <si>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</si>
  <si>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</si>
  <si>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</si>
  <si>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</si>
  <si>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</si>
  <si>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</si>
  <si>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</si>
  <si>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</si>
  <si>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</si>
  <si>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</si>
  <si>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</si>
  <si>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</si>
  <si>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</si>
  <si>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</si>
  <si>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</si>
  <si>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</si>
  <si>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</si>
  <si>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</si>
  <si>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</si>
  <si>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</si>
  <si>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</si>
  <si>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</si>
  <si>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</si>
  <si>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</si>
  <si>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</si>
  <si>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</si>
  <si>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</si>
  <si>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</si>
  <si>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</si>
  <si>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</si>
  <si>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</si>
  <si>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</si>
  <si>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</si>
  <si>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</si>
  <si>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</si>
  <si>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</si>
  <si>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</si>
  <si>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</si>
  <si>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</si>
  <si>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</si>
  <si>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</si>
  <si>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</si>
  <si>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</si>
  <si>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</si>
  <si>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</si>
  <si>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</si>
  <si>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</si>
  <si>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</si>
  <si>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</si>
  <si>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</si>
  <si>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</si>
  <si>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</si>
  <si>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</si>
  <si>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</si>
  <si>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</si>
  <si>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</si>
  <si>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</si>
  <si>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</si>
  <si>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</si>
  <si>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</si>
  <si>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</si>
  <si>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</si>
  <si>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</si>
  <si>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</si>
  <si>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</si>
  <si>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</si>
  <si>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</si>
  <si>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</si>
  <si>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Slovak Environment Agency</t>
  </si>
  <si>
    <t>Ministry of Environment of the Slovak Republic (MoE SR)</t>
  </si>
  <si>
    <t>The MoE SR keeps records of data reported according to Art. 7(1) m) of Act No. 302/2019 Coll. as amended by the DRSA.</t>
  </si>
  <si>
    <t>Deposit Return System Administrator (DRSA)</t>
  </si>
  <si>
    <t>The DRSA reports data on the amount of plastic bottles PoM of the SR and the amount of waste single-use bottles collected, recycled and recovered in the previous calendar year (both expressed in pieces and tons, specifying their material composition) to the MoE SR. (Art. 4 (1) of Decree of the MoE SR No. 347/2019 Coll.)</t>
  </si>
  <si>
    <t>Producer responsibility organisations (PROs) for packaging</t>
  </si>
  <si>
    <t xml:space="preserve">PROs for packaging provided (voluntarily) the MoE SR with the results of analyses of packaging and non-packaging waste collected separately from mixed municipal waste. </t>
  </si>
  <si>
    <t>Slovak Environment Agency (SEA)</t>
  </si>
  <si>
    <t>The SEA ensures the implementation of partial activities related to fulfilment of reporting obligations (report preparation and reporting data in selected reporting areas regarding the environment) for the EC.</t>
  </si>
  <si>
    <t>The weight of single-use plastic bottles placed on the market of the SR and the weight of waste single-use bottles collected separately from any other waste were reported by the DRSA according to Art. 7 (1) m) of Act No. 302/2019 Coll. as amended and Art 4 (1) of Decree of the MOE SR No. 347/2019 Coll. as amended. The DRSA reports data on the amount of plastic bottles PoM of the SR and the amount of waste single-use bottles collected, recycled and recovered in the previous calendar year (both expressed in pieces and tons, specifying their material composition) to the MoE SR. (Art. 4 (1) of Decree of the MoE SR No. 347/2019 Coll.)
The weight of waste single-use bottles collected together with other types of waste was estimated based on the results of analyses of packaging and non-packaging waste collected separately from other components of municipal waste. The data was provided by PROs. The share of single-use plastic bottles was determined as the average of single-use plastic bottle share in 1100 l containers and single-use plastic bottle share in 120 l bags/collection containers (within the separate collection of municipal plastic waste).</t>
  </si>
  <si>
    <t>Act No. 302/2019 Coll. on the DRS of single-use packaging for beverages and amendments to certain acts as amended (https://www.slov-lex.sk/pravne-predpisy/SK/ZZ/2019/302/20230101)</t>
  </si>
  <si>
    <t>DSRA's Annual Report 2022 (https://slovenskozalohuje.sk/wp-content/uploads/2024/03/Spravca-zalohoveho-systemu_Annual-Report-2022.pdf)</t>
  </si>
  <si>
    <t>https://slovenskozalohuje.sk/</t>
  </si>
  <si>
    <t>Decree of the MoE SR No. 347/2019 Coll. implementing Act. No. 302/2019 Coll. as amended (https://www.slov-lex.sk/ezbierky/pravne-predpisy/SK/ZZ/2019/302/20230101)</t>
  </si>
  <si>
    <t>The variation is caused by the implementation of a deposit return system for single-use packaging for beverages since 2022. In 2023, the amount of PET bottles collected increased by 28 % compared to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</si>
</sst>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7">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4" xfId="0" applyNumberForma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4" xfId="0" applyNumberFormat="1" applyFill="1" applyBorder="1" applyAlignment="1">
      <alignment horizontal="left" vertical="center"/>
    </xf>
    <xf numFmtId="49" fontId="0" fillId="11" borderId="3" xfId="0" applyNumberFormat="1" applyFill="1" applyBorder="1" applyAlignment="1">
      <alignment horizontal="left" vertical="center"/>
    </xf>
    <xf numFmtId="49" fontId="2" fillId="13" borderId="19"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2" fillId="13" borderId="21" xfId="0" applyNumberFormat="1" applyFon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42" fillId="12" borderId="8" xfId="2"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slovenskozalohuje.sk/" TargetMode="External"/></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70" zoomScaleNormal="70" workbookViewId="0">
      <selection activeCell="J10" sqref="J10"/>
    </sheetView>
  </sheetViews>
  <sheetFormatPr defaultRowHeight="14.5" x14ac:dyDescent="0.35"/>
  <cols>
    <col min="1" max="1" width="8.6328125" style="2"/>
    <col min="2" max="2" width="39" customWidth="1"/>
    <col min="3" max="3" width="182" customWidth="1"/>
  </cols>
  <sheetData>
    <row r="1" spans="1:67" s="2" customFormat="1" x14ac:dyDescent="0.35"/>
    <row r="2" spans="1:67" ht="34.5" customHeight="1" x14ac:dyDescent="0.35">
      <c r="B2" s="176" t="s">
        <v>0</v>
      </c>
      <c r="C2" s="17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77" t="s">
        <v>1</v>
      </c>
      <c r="C3" s="17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78" t="s">
        <v>2</v>
      </c>
      <c r="C4" s="17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79" t="s">
        <v>3</v>
      </c>
      <c r="C6" s="17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73" t="s">
        <v>4</v>
      </c>
      <c r="C7" s="17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79" t="s">
        <v>5</v>
      </c>
      <c r="C9" s="17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73" t="s">
        <v>6</v>
      </c>
      <c r="C10" s="17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75" t="s">
        <v>7</v>
      </c>
      <c r="C12" s="17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75"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2"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opLeftCell="A30" zoomScale="85" zoomScaleNormal="85" workbookViewId="0">
      <selection activeCell="E30" sqref="E30"/>
    </sheetView>
  </sheetViews>
  <sheetFormatPr defaultRowHeight="14.5" x14ac:dyDescent="0.35"/>
  <cols>
    <col min="1" max="1" width="8.6328125" style="2"/>
    <col min="2" max="2" width="17.36328125" style="2" customWidth="1"/>
    <col min="3" max="3" width="11.453125" customWidth="1"/>
    <col min="4" max="4" width="77.453125" style="1" customWidth="1"/>
    <col min="5" max="5" width="49.453125" style="1" customWidth="1"/>
    <col min="11" max="11" width="24.54296875" customWidth="1"/>
    <col min="12" max="12" width="17.63281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25" customHeight="1" x14ac:dyDescent="0.35">
      <c r="C2" s="2"/>
      <c r="D2" s="180"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2" customHeight="1" thickBot="1" x14ac:dyDescent="0.4">
      <c r="C3" s="2"/>
      <c r="D3" s="181"/>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7" customHeight="1" thickBot="1" x14ac:dyDescent="0.4">
      <c r="C5" s="2"/>
      <c r="D5" s="156" t="s">
        <v>26</v>
      </c>
      <c r="E5" s="15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75" customHeight="1" thickBot="1" x14ac:dyDescent="0.4">
      <c r="C7" s="2"/>
      <c r="D7" s="6" t="s">
        <v>27</v>
      </c>
      <c r="E7" s="42" t="s">
        <v>235</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90" t="s">
        <v>30</v>
      </c>
      <c r="E10" s="190"/>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2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75" customHeight="1" thickBot="1" x14ac:dyDescent="0.4">
      <c r="B13" s="54"/>
      <c r="C13" s="55"/>
      <c r="D13" s="188" t="s">
        <v>33</v>
      </c>
      <c r="E13" s="189"/>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5" customHeight="1" thickBot="1" x14ac:dyDescent="0.4">
      <c r="B14" s="52" t="s">
        <v>34</v>
      </c>
      <c r="C14" s="52" t="s">
        <v>35</v>
      </c>
      <c r="D14" s="182" t="s">
        <v>36</v>
      </c>
      <c r="E14" s="18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Slovakia</v>
      </c>
      <c r="C15" s="82">
        <f>$E$8</f>
        <v>2023</v>
      </c>
      <c r="D15" s="8" t="s">
        <v>37</v>
      </c>
      <c r="E15" s="57">
        <v>21835.78</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84" t="s">
        <v>38</v>
      </c>
      <c r="E16" s="18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75" customHeight="1" thickBot="1" x14ac:dyDescent="0.4">
      <c r="B17" s="79" t="str">
        <f>IF('SUP bottles-PoM'!$E$7="&lt; Please select &gt;","&lt; Not selected &gt;",'SUP bottles-PoM'!$E$7)</f>
        <v>Slovakia</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Slovakia</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75" customHeight="1" thickBot="1" x14ac:dyDescent="0.4">
      <c r="B19" s="79" t="str">
        <f>IF('SUP bottles-PoM'!$E$7="&lt; Please select &gt;","&lt; Not selected &gt;",'SUP bottles-PoM'!$E$7)</f>
        <v>Slovakia</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Slovakia</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Slovakia</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Slovakia</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Slovakia</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3" customHeight="1" thickBot="1" x14ac:dyDescent="0.4">
      <c r="B24" s="79" t="str">
        <f>IF('SUP bottles-PoM'!$E$7="&lt; Please select &gt;","&lt; Not selected &gt;",'SUP bottles-PoM'!$E$7)</f>
        <v>Slovakia</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Slovakia</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88" t="s">
        <v>48</v>
      </c>
      <c r="E27" s="189"/>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86" t="s">
        <v>49</v>
      </c>
      <c r="E28" s="18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Slovakia</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Slovakia</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Slovakia</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20" customHeight="1" thickBot="1" x14ac:dyDescent="0.4">
      <c r="B32" s="79" t="str">
        <f>IF('SUP bottles-PoM'!$E$7="&lt; Please select &gt;","&lt; Not selected &gt;",'SUP bottles-PoM'!$E$7)</f>
        <v>Slovakia</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00000000-0002-0000-0100-000000000000}">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1000000}"/>
    <dataValidation type="decimal" errorStyle="warning" operator="greaterThanOrEqual" allowBlank="1" showInputMessage="1" showErrorMessage="1" error="Please indicate a value. For decimals, please use a dot instead of a comma." sqref="E17:E24" xr:uid="{00000000-0002-0000-0100-000002000000}">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00000000-0002-0000-0100-000003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4000000}">
          <x14:formula1>
            <xm:f>Lists!$A$2:$A$32</xm:f>
          </x14:formula1>
          <xm:sqref>E7</xm:sqref>
        </x14:dataValidation>
        <x14:dataValidation type="list" allowBlank="1" showInputMessage="1" showErrorMessage="1" prompt="Please choose by weight or by waste generated" xr:uid="{00000000-0002-0000-0100-00000500000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00000000-0002-0000-0100-000006000000}">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tabSelected="1" workbookViewId="0">
      <selection activeCell="D12" sqref="D12"/>
    </sheetView>
  </sheetViews>
  <sheetFormatPr defaultRowHeight="14.5" x14ac:dyDescent="0.35"/>
  <cols>
    <col min="1" max="1" width="7.54296875" customWidth="1"/>
    <col min="2" max="2" width="16.36328125" customWidth="1"/>
    <col min="3" max="3" width="26" style="1" customWidth="1"/>
    <col min="4" max="4" width="32.36328125" style="1" customWidth="1"/>
    <col min="5" max="5" width="42.6328125" style="1" customWidth="1"/>
    <col min="7" max="7" width="17.54296875" customWidth="1"/>
  </cols>
  <sheetData>
    <row r="1" spans="1:103" ht="14.7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91"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75" customHeight="1" thickBot="1" x14ac:dyDescent="0.4">
      <c r="A3" s="54"/>
      <c r="B3" s="54"/>
      <c r="C3" s="54"/>
      <c r="D3" s="192"/>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75" customHeight="1" thickBot="1" x14ac:dyDescent="0.4">
      <c r="A5" s="54"/>
      <c r="B5" s="61"/>
      <c r="C5" s="54"/>
      <c r="D5" s="194" t="s">
        <v>55</v>
      </c>
      <c r="E5" s="195"/>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93" t="s">
        <v>56</v>
      </c>
      <c r="E7" s="183"/>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Slovakia</v>
      </c>
      <c r="C8" s="83">
        <f>'SUP bottles-PoM'!$E$8</f>
        <v>2023</v>
      </c>
      <c r="D8" s="8" t="s">
        <v>57</v>
      </c>
      <c r="E8" s="42">
        <v>20205.54</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5" customHeight="1" thickBot="1" x14ac:dyDescent="0.4">
      <c r="A9" s="54"/>
      <c r="B9" s="79" t="str">
        <f>IF('SUP bottles-PoM'!$E$7="&lt; Please select &gt;","&lt; Not selected &gt;",'SUP bottles-PoM'!$E$7)</f>
        <v>Slovakia</v>
      </c>
      <c r="C9" s="82">
        <f>'SUP bottles-PoM'!$E$8</f>
        <v>2023</v>
      </c>
      <c r="D9" s="8" t="s">
        <v>58</v>
      </c>
      <c r="E9" s="42">
        <v>1198.28</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7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00000000-0002-0000-0200-000000000000}">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workbookViewId="0">
      <selection activeCell="E10" sqref="E10:E12"/>
    </sheetView>
  </sheetViews>
  <sheetFormatPr defaultRowHeight="14.5" x14ac:dyDescent="0.35"/>
  <cols>
    <col min="1" max="1" width="8.36328125" style="2" customWidth="1"/>
    <col min="2" max="2" width="15.54296875" style="1" bestFit="1" customWidth="1"/>
    <col min="3" max="3" width="7.6328125" customWidth="1"/>
    <col min="4" max="4" width="51" customWidth="1"/>
    <col min="5" max="5" width="40.54296875" customWidth="1"/>
    <col min="6" max="6" width="34.36328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96"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97"/>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98" t="s">
        <v>59</v>
      </c>
      <c r="E5" s="199"/>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7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201" t="s">
        <v>60</v>
      </c>
      <c r="E7" s="20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Slovakia</v>
      </c>
      <c r="C8" s="82">
        <f>'SUP bottles-PoM'!$E$8</f>
        <v>2023</v>
      </c>
      <c r="D8" s="8" t="s">
        <v>61</v>
      </c>
      <c r="E8" s="79" t="str">
        <f>IF('SUP bottles-PoM'!$E$7="&lt; Please select &gt;","&lt; Please  selected in sheet SUP bottles-PoM &gt;",'SUP bottles-PoM'!$E$7)</f>
        <v>Slovakia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Slovakia</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Slovakia</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Slovakia</v>
      </c>
      <c r="C11" s="82">
        <f>'SUP bottles-PoM'!$E$8</f>
        <v>2023</v>
      </c>
      <c r="D11" s="8" t="s">
        <v>64</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Slovakia</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Slovakia</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Slovakia</v>
      </c>
      <c r="C14" s="82">
        <f>'SUP bottles-PoM'!$E$8</f>
        <v>2023</v>
      </c>
      <c r="D14" s="8" t="s">
        <v>67</v>
      </c>
      <c r="E14" s="47">
        <v>45891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Slovakia</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Slovakia</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87" t="s">
        <v>70</v>
      </c>
      <c r="E18" s="20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7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44" thickBot="1" x14ac:dyDescent="0.4">
      <c r="A20" s="54"/>
      <c r="B20" s="79" t="str">
        <f>IF('SUP bottles-PoM'!$E$7="&lt; Please select &gt;","&lt; Not selected &gt;",'SUP bottles-PoM'!$E$7)</f>
        <v>Slovakia</v>
      </c>
      <c r="C20" s="82">
        <f>'SUP bottles-PoM'!$E$8</f>
        <v>2023</v>
      </c>
      <c r="D20" s="46" t="s">
        <v>260</v>
      </c>
      <c r="E20" s="46" t="s">
        <v>261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16.5" thickBot="1" x14ac:dyDescent="0.4">
      <c r="A21" s="54"/>
      <c r="B21" s="79" t="str">
        <f>IF('SUP bottles-PoM'!$E$7="&lt; Please select &gt;","&lt; Not selected &gt;",'SUP bottles-PoM'!$E$7)</f>
        <v>Slovakia</v>
      </c>
      <c r="C21" s="82">
        <f>'SUP bottles-PoM'!$E$8</f>
        <v>2023</v>
      </c>
      <c r="D21" s="48" t="s">
        <v>262</v>
      </c>
      <c r="E21" s="48" t="s">
        <v>263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58.5" thickBot="1" x14ac:dyDescent="0.4">
      <c r="A22" s="54"/>
      <c r="B22" s="79" t="str">
        <f>IF('SUP bottles-PoM'!$E$7="&lt; Please select &gt;","&lt; Not selected &gt;",'SUP bottles-PoM'!$E$7)</f>
        <v>Slovakia</v>
      </c>
      <c r="C22" s="82">
        <f>'SUP bottles-PoM'!$E$8</f>
        <v>2023</v>
      </c>
      <c r="D22" s="48" t="s">
        <v>264</v>
      </c>
      <c r="E22" s="48" t="s">
        <v>265</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73" thickBot="1" x14ac:dyDescent="0.4">
      <c r="A23" s="54"/>
      <c r="B23" s="79" t="str">
        <f>IF('SUP bottles-PoM'!$E$7="&lt; Please select &gt;","&lt; Not selected &gt;",'SUP bottles-PoM'!$E$7)</f>
        <v>Slovakia</v>
      </c>
      <c r="C23" s="82">
        <f>'SUP bottles-PoM'!$E$8</f>
        <v>2023</v>
      </c>
      <c r="D23" s="48" t="s">
        <v>266</v>
      </c>
      <c r="E23" s="48" t="s">
        <v>267</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zoomScale="85" zoomScaleNormal="85" workbookViewId="0">
      <selection activeCell="D26" sqref="D26:F26"/>
    </sheetView>
  </sheetViews>
  <sheetFormatPr defaultRowHeight="14.5" x14ac:dyDescent="0.35"/>
  <cols>
    <col min="1" max="1" width="4.453125" style="2" customWidth="1"/>
    <col min="2" max="2" width="16.6328125" style="2" customWidth="1"/>
    <col min="3" max="3" width="9.63281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75" customHeight="1" thickBot="1" x14ac:dyDescent="0.4">
      <c r="C2" s="2"/>
      <c r="D2" s="211" t="s">
        <v>23</v>
      </c>
      <c r="E2" s="150" t="s">
        <v>24</v>
      </c>
      <c r="F2" s="15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75" customHeight="1" thickBot="1" x14ac:dyDescent="0.4">
      <c r="C3" s="2"/>
      <c r="D3" s="211"/>
      <c r="E3" s="153" t="s">
        <v>73</v>
      </c>
      <c r="F3" s="155"/>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75" customHeight="1" thickBot="1" x14ac:dyDescent="0.4">
      <c r="C5" s="2"/>
      <c r="D5" s="156" t="s">
        <v>59</v>
      </c>
      <c r="E5" s="157"/>
      <c r="F5" s="15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212" t="s">
        <v>74</v>
      </c>
      <c r="E7" s="213"/>
      <c r="F7" s="21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2" customHeight="1" thickBot="1" x14ac:dyDescent="0.4">
      <c r="A8" s="54"/>
      <c r="B8" s="54"/>
      <c r="C8" s="54"/>
      <c r="D8" s="144" t="s">
        <v>75</v>
      </c>
      <c r="E8" s="145"/>
      <c r="F8" s="146"/>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75" customHeight="1" thickBot="1" x14ac:dyDescent="0.4">
      <c r="A9" s="54"/>
      <c r="B9" s="54"/>
      <c r="C9" s="70"/>
      <c r="D9" s="201" t="s">
        <v>76</v>
      </c>
      <c r="E9" s="187"/>
      <c r="F9" s="187"/>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75" customHeight="1" thickBot="1" x14ac:dyDescent="0.4">
      <c r="A10" s="54"/>
      <c r="B10" s="54"/>
      <c r="C10" s="54"/>
      <c r="D10" s="141" t="s">
        <v>77</v>
      </c>
      <c r="E10" s="142"/>
      <c r="F10" s="143"/>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Slovakia</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Slovakia</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4" customHeight="1" thickBot="1" x14ac:dyDescent="0.4">
      <c r="A15" s="54"/>
      <c r="B15" s="54"/>
      <c r="C15" s="70"/>
      <c r="D15" s="201" t="s">
        <v>82</v>
      </c>
      <c r="E15" s="187"/>
      <c r="F15" s="187"/>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205" t="s">
        <v>83</v>
      </c>
      <c r="E16" s="206"/>
      <c r="F16" s="207"/>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Slovakia</v>
      </c>
      <c r="C17" s="82">
        <f>'SUP bottles-PoM'!$E$8</f>
        <v>2023</v>
      </c>
      <c r="D17" s="202"/>
      <c r="E17" s="203"/>
      <c r="F17" s="204"/>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Slovakia</v>
      </c>
      <c r="C18" s="82">
        <f>'SUP bottles-PoM'!$E$8</f>
        <v>2023</v>
      </c>
      <c r="D18" s="202"/>
      <c r="E18" s="203"/>
      <c r="F18" s="204"/>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Slovakia</v>
      </c>
      <c r="C19" s="82">
        <f>'SUP bottles-PoM'!$E$8</f>
        <v>2023</v>
      </c>
      <c r="D19" s="202"/>
      <c r="E19" s="203"/>
      <c r="F19" s="204"/>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Slovakia</v>
      </c>
      <c r="C20" s="82">
        <f>'SUP bottles-PoM'!$E$8</f>
        <v>2023</v>
      </c>
      <c r="D20" s="202"/>
      <c r="E20" s="203"/>
      <c r="F20" s="204"/>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Slovakia</v>
      </c>
      <c r="C21" s="82">
        <f>'SUP bottles-PoM'!$E$8</f>
        <v>2023</v>
      </c>
      <c r="D21" s="202"/>
      <c r="E21" s="203"/>
      <c r="F21" s="204"/>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75" customHeight="1" thickBot="1" x14ac:dyDescent="0.4">
      <c r="A23" s="54"/>
      <c r="B23" s="54"/>
      <c r="C23" s="54"/>
      <c r="D23" s="144" t="s">
        <v>84</v>
      </c>
      <c r="E23" s="145"/>
      <c r="F23" s="146"/>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75" customHeight="1" thickBot="1" x14ac:dyDescent="0.4">
      <c r="A24" s="54"/>
      <c r="B24" s="54"/>
      <c r="C24" s="70"/>
      <c r="D24" s="201" t="s">
        <v>85</v>
      </c>
      <c r="E24" s="187"/>
      <c r="F24" s="187"/>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205" t="s">
        <v>86</v>
      </c>
      <c r="E25" s="206"/>
      <c r="F25" s="207"/>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Slovakia</v>
      </c>
      <c r="C26" s="82">
        <f>'SUP bottles-PoM'!$E$8</f>
        <v>2023</v>
      </c>
      <c r="D26" s="208" t="s">
        <v>268</v>
      </c>
      <c r="E26" s="209"/>
      <c r="F26" s="210"/>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Slovakia</v>
      </c>
      <c r="C27" s="82">
        <f>'SUP bottles-PoM'!$E$8</f>
        <v>2023</v>
      </c>
      <c r="D27" s="202"/>
      <c r="E27" s="203"/>
      <c r="F27" s="204"/>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Slovakia</v>
      </c>
      <c r="C28" s="82">
        <f>'SUP bottles-PoM'!$E$8</f>
        <v>2023</v>
      </c>
      <c r="D28" s="202"/>
      <c r="E28" s="203"/>
      <c r="F28" s="204"/>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Slovakia</v>
      </c>
      <c r="C29" s="82">
        <f>'SUP bottles-PoM'!$E$8</f>
        <v>2023</v>
      </c>
      <c r="D29" s="202"/>
      <c r="E29" s="203"/>
      <c r="F29" s="204"/>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Slovakia</v>
      </c>
      <c r="C30" s="82">
        <f>'SUP bottles-PoM'!$E$8</f>
        <v>2023</v>
      </c>
      <c r="D30" s="202"/>
      <c r="E30" s="203"/>
      <c r="F30" s="204"/>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85"/>
  <sheetViews>
    <sheetView topLeftCell="A7" workbookViewId="0">
      <selection activeCell="I12" sqref="I12"/>
    </sheetView>
  </sheetViews>
  <sheetFormatPr defaultRowHeight="14.5" x14ac:dyDescent="0.35"/>
  <cols>
    <col min="1" max="1" width="3.6328125" style="2" customWidth="1"/>
    <col min="2" max="2" width="16.54296875" style="2" customWidth="1"/>
    <col min="3" max="3" width="10.6328125" style="1" customWidth="1"/>
    <col min="4" max="4" width="52.54296875" style="1" customWidth="1"/>
    <col min="5" max="5" width="19.36328125" style="1" customWidth="1"/>
    <col min="6" max="7" width="21.54296875" style="1" customWidth="1"/>
    <col min="8" max="8" width="30.36328125" style="1" customWidth="1"/>
    <col min="9" max="9" width="27.36328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5" customHeight="1" thickBot="1" x14ac:dyDescent="0.4">
      <c r="A2" s="54"/>
      <c r="B2" s="54"/>
      <c r="C2" s="61"/>
      <c r="D2" s="148" t="s">
        <v>23</v>
      </c>
      <c r="E2" s="150" t="s">
        <v>87</v>
      </c>
      <c r="F2" s="151"/>
      <c r="G2" s="151"/>
      <c r="H2" s="15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9"/>
      <c r="E3" s="153" t="s">
        <v>54</v>
      </c>
      <c r="F3" s="154"/>
      <c r="G3" s="154"/>
      <c r="H3" s="155"/>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25" customHeight="1" thickBot="1" x14ac:dyDescent="0.4">
      <c r="A5" s="54"/>
      <c r="B5" s="54"/>
      <c r="C5" s="54"/>
      <c r="D5" s="156" t="s">
        <v>88</v>
      </c>
      <c r="E5" s="157"/>
      <c r="F5" s="158"/>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9" customHeight="1" x14ac:dyDescent="0.35">
      <c r="A7" s="54"/>
      <c r="B7" s="54"/>
      <c r="C7" s="54"/>
      <c r="D7" s="159" t="s">
        <v>89</v>
      </c>
      <c r="E7" s="160"/>
      <c r="F7" s="160"/>
      <c r="G7" s="160"/>
      <c r="H7" s="160"/>
      <c r="I7" s="160"/>
      <c r="J7" s="161"/>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44" t="s">
        <v>90</v>
      </c>
      <c r="E8" s="145"/>
      <c r="F8" s="145"/>
      <c r="G8" s="145"/>
      <c r="H8" s="145"/>
      <c r="I8" s="145"/>
      <c r="J8" s="146"/>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38" t="s">
        <v>91</v>
      </c>
      <c r="E9" s="141" t="s">
        <v>92</v>
      </c>
      <c r="F9" s="142"/>
      <c r="G9" s="142"/>
      <c r="H9" s="142"/>
      <c r="I9" s="143"/>
      <c r="J9" s="138"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39"/>
      <c r="E10" s="72" t="s">
        <v>94</v>
      </c>
      <c r="F10" s="72" t="s">
        <v>95</v>
      </c>
      <c r="G10" s="72" t="s">
        <v>96</v>
      </c>
      <c r="H10" s="72" t="s">
        <v>97</v>
      </c>
      <c r="I10" s="72" t="s">
        <v>98</v>
      </c>
      <c r="J10" s="13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Slovakia</v>
      </c>
      <c r="C11" s="56">
        <f>'SUP bottles-PoM'!$E$8</f>
        <v>2023</v>
      </c>
      <c r="D11" s="8" t="s">
        <v>99</v>
      </c>
      <c r="E11" s="46" t="s">
        <v>207</v>
      </c>
      <c r="F11" s="46" t="s">
        <v>207</v>
      </c>
      <c r="G11" s="46" t="s">
        <v>207</v>
      </c>
      <c r="H11" s="46" t="s">
        <v>207</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Slovakia</v>
      </c>
      <c r="C12" s="56">
        <f>'SUP bottles-PoM'!$E$8</f>
        <v>2023</v>
      </c>
      <c r="D12" s="8" t="s">
        <v>101</v>
      </c>
      <c r="E12" s="46" t="s">
        <v>210</v>
      </c>
      <c r="F12" s="46" t="s">
        <v>210</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Slovakia</v>
      </c>
      <c r="C13" s="56">
        <f>'SUP bottles-PoM'!$E$8</f>
        <v>2023</v>
      </c>
      <c r="D13" s="8" t="s">
        <v>102</v>
      </c>
      <c r="E13" s="46" t="s">
        <v>210</v>
      </c>
      <c r="F13" s="46" t="s">
        <v>210</v>
      </c>
      <c r="G13" s="46" t="s">
        <v>210</v>
      </c>
      <c r="H13" s="46" t="s">
        <v>210</v>
      </c>
      <c r="I13" s="46" t="s">
        <v>100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Slovakia</v>
      </c>
      <c r="C14" s="56">
        <f>'SUP bottles-PoM'!$E$8</f>
        <v>2023</v>
      </c>
      <c r="D14" s="8" t="s">
        <v>103</v>
      </c>
      <c r="E14" s="46" t="s">
        <v>210</v>
      </c>
      <c r="F14" s="46" t="s">
        <v>210</v>
      </c>
      <c r="G14" s="46" t="s">
        <v>210</v>
      </c>
      <c r="H14" s="46" t="s">
        <v>210</v>
      </c>
      <c r="I14" s="46" t="s">
        <v>100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Slovakia</v>
      </c>
      <c r="C15" s="56">
        <f>'SUP bottles-PoM'!$E$8</f>
        <v>2023</v>
      </c>
      <c r="D15" s="8" t="s">
        <v>104</v>
      </c>
      <c r="E15" s="46" t="s">
        <v>210</v>
      </c>
      <c r="F15" s="46" t="s">
        <v>210</v>
      </c>
      <c r="G15" s="46" t="s">
        <v>210</v>
      </c>
      <c r="H15" s="46" t="s">
        <v>210</v>
      </c>
      <c r="I15" s="46" t="s">
        <v>100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47" t="s">
        <v>106</v>
      </c>
      <c r="F17" s="147"/>
      <c r="G17" s="147"/>
      <c r="H17" s="147"/>
      <c r="I17" s="147"/>
      <c r="J17" s="147"/>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1" customHeight="1" thickBot="1" x14ac:dyDescent="0.4">
      <c r="A19" s="54"/>
      <c r="B19" s="54"/>
      <c r="C19" s="54"/>
      <c r="D19" s="144" t="s">
        <v>107</v>
      </c>
      <c r="E19" s="145"/>
      <c r="F19" s="145"/>
      <c r="G19" s="145"/>
      <c r="H19" s="146"/>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62" t="s">
        <v>34</v>
      </c>
      <c r="C20" s="164" t="s">
        <v>35</v>
      </c>
      <c r="D20" s="138" t="s">
        <v>108</v>
      </c>
      <c r="E20" s="141" t="s">
        <v>109</v>
      </c>
      <c r="F20" s="142"/>
      <c r="G20" s="142"/>
      <c r="H20" s="138"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163"/>
      <c r="C21" s="165"/>
      <c r="D21" s="139"/>
      <c r="E21" s="72" t="s">
        <v>94</v>
      </c>
      <c r="F21" s="72" t="s">
        <v>95</v>
      </c>
      <c r="G21" s="72" t="s">
        <v>111</v>
      </c>
      <c r="H21" s="140"/>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Slovakia</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Slovakia</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Slovakia</v>
      </c>
      <c r="C24" s="82">
        <f>'SUP bottles-PoM'!$E$8</f>
        <v>2023</v>
      </c>
      <c r="D24" s="8" t="s">
        <v>114</v>
      </c>
      <c r="E24" s="46" t="s">
        <v>210</v>
      </c>
      <c r="F24" s="46" t="s">
        <v>210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Slovakia</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Slovakia</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Slovakia</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Slovakia</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Slovakia</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166" t="s">
        <v>120</v>
      </c>
      <c r="F31" s="166"/>
      <c r="G31" s="166"/>
      <c r="H31" s="166"/>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166" t="s">
        <v>122</v>
      </c>
      <c r="F32" s="166"/>
      <c r="G32" s="166"/>
      <c r="H32" s="166"/>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166" t="s">
        <v>124</v>
      </c>
      <c r="F33" s="166"/>
      <c r="G33" s="166"/>
      <c r="H33" s="166"/>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166" t="s">
        <v>126</v>
      </c>
      <c r="F34" s="166"/>
      <c r="G34" s="166"/>
      <c r="H34" s="166"/>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166" t="s">
        <v>128</v>
      </c>
      <c r="F35" s="166"/>
      <c r="G35" s="166"/>
      <c r="H35" s="166"/>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166" t="s">
        <v>130</v>
      </c>
      <c r="F36" s="166"/>
      <c r="G36" s="166"/>
      <c r="H36" s="166"/>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166" t="s">
        <v>132</v>
      </c>
      <c r="F37" s="166"/>
      <c r="G37" s="166"/>
      <c r="H37" s="166"/>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6" customHeight="1" thickBot="1" x14ac:dyDescent="0.4">
      <c r="A39" s="54"/>
      <c r="B39" s="64" t="s">
        <v>34</v>
      </c>
      <c r="C39" s="64" t="s">
        <v>35</v>
      </c>
      <c r="D39" s="135" t="s">
        <v>133</v>
      </c>
      <c r="E39" s="136"/>
      <c r="F39" s="136"/>
      <c r="G39" s="136"/>
      <c r="H39" s="137"/>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Slovakia</v>
      </c>
      <c r="C40" s="82">
        <f>'SUP bottles-PoM'!$E$8</f>
        <v>2023</v>
      </c>
      <c r="D40" s="132"/>
      <c r="E40" s="133"/>
      <c r="F40" s="133"/>
      <c r="G40" s="133"/>
      <c r="H40" s="134"/>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Slovakia</v>
      </c>
      <c r="C41" s="82">
        <f>'SUP bottles-PoM'!$E$8</f>
        <v>2023</v>
      </c>
      <c r="D41" s="132"/>
      <c r="E41" s="133"/>
      <c r="F41" s="133"/>
      <c r="G41" s="133"/>
      <c r="H41" s="134"/>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Slovakia</v>
      </c>
      <c r="C42" s="82">
        <f>'SUP bottles-PoM'!$E$8</f>
        <v>2023</v>
      </c>
      <c r="D42" s="132"/>
      <c r="E42" s="133"/>
      <c r="F42" s="133"/>
      <c r="G42" s="133"/>
      <c r="H42" s="134"/>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Slovakia</v>
      </c>
      <c r="C43" s="82">
        <f>'SUP bottles-PoM'!$E$8</f>
        <v>2023</v>
      </c>
      <c r="D43" s="132"/>
      <c r="E43" s="133"/>
      <c r="F43" s="133"/>
      <c r="G43" s="133"/>
      <c r="H43" s="134"/>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Slovakia</v>
      </c>
      <c r="C44" s="82">
        <f>'SUP bottles-PoM'!$E$8</f>
        <v>2023</v>
      </c>
      <c r="D44" s="132"/>
      <c r="E44" s="133"/>
      <c r="F44" s="133"/>
      <c r="G44" s="133"/>
      <c r="H44" s="134"/>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25" customHeight="1" thickBot="1" x14ac:dyDescent="0.4">
      <c r="A46" s="54"/>
      <c r="C46" s="2"/>
      <c r="D46" s="135" t="s">
        <v>134</v>
      </c>
      <c r="E46" s="136"/>
      <c r="F46" s="136"/>
      <c r="G46" s="136"/>
      <c r="H46" s="137"/>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25" customHeight="1" thickBot="1" x14ac:dyDescent="0.4">
      <c r="A47" s="54"/>
      <c r="B47" s="77" t="s">
        <v>34</v>
      </c>
      <c r="C47" s="77" t="s">
        <v>35</v>
      </c>
      <c r="D47" s="170" t="s">
        <v>135</v>
      </c>
      <c r="E47" s="171"/>
      <c r="F47" s="171"/>
      <c r="G47" s="171"/>
      <c r="H47" s="172"/>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Slovakia</v>
      </c>
      <c r="C48" s="82">
        <f>'SUP bottles-PoM'!$E$8</f>
        <v>2023</v>
      </c>
      <c r="D48" s="132"/>
      <c r="E48" s="133"/>
      <c r="F48" s="133"/>
      <c r="G48" s="133"/>
      <c r="H48" s="134"/>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Slovakia</v>
      </c>
      <c r="C49" s="82">
        <f>'SUP bottles-PoM'!$E$8</f>
        <v>2023</v>
      </c>
      <c r="D49" s="132"/>
      <c r="E49" s="133"/>
      <c r="F49" s="133"/>
      <c r="G49" s="133"/>
      <c r="H49" s="134"/>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Slovakia</v>
      </c>
      <c r="C50" s="82">
        <f>'SUP bottles-PoM'!$E$8</f>
        <v>2023</v>
      </c>
      <c r="D50" s="132"/>
      <c r="E50" s="133"/>
      <c r="F50" s="133"/>
      <c r="G50" s="133"/>
      <c r="H50" s="134"/>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Slovakia</v>
      </c>
      <c r="C51" s="82">
        <f>'SUP bottles-PoM'!$E$8</f>
        <v>2023</v>
      </c>
      <c r="D51" s="132"/>
      <c r="E51" s="133"/>
      <c r="F51" s="133"/>
      <c r="G51" s="133"/>
      <c r="H51" s="134"/>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3" customHeight="1" x14ac:dyDescent="0.35">
      <c r="C53" s="2"/>
      <c r="D53" s="135" t="s">
        <v>136</v>
      </c>
      <c r="E53" s="136"/>
      <c r="F53" s="136"/>
      <c r="G53" s="136"/>
      <c r="H53" s="137"/>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3" customHeight="1" thickBot="1" x14ac:dyDescent="0.4">
      <c r="C54" s="2"/>
      <c r="D54" s="167" t="s">
        <v>254</v>
      </c>
      <c r="E54" s="168"/>
      <c r="F54" s="168"/>
      <c r="G54" s="168"/>
      <c r="H54" s="169"/>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Slovakia</v>
      </c>
      <c r="C56" s="82">
        <f>'SUP bottles-PoM'!$E$8</f>
        <v>2023</v>
      </c>
      <c r="D56" s="128" t="s">
        <v>256</v>
      </c>
      <c r="E56" s="129">
        <f>IF(B56="Portugal","Confidential",SUMIF('2022_PoM'!$C$11:$C$35,$B$56,'2022_PoM'!$F$11:$F$36))</f>
        <v>21751.56</v>
      </c>
      <c r="F56" s="129">
        <f>IF('SUP bottles-PoM'!E11="&lt; Please select &gt;","Please select reporting base in sheet ''SUP bottles-PoM'' ",'SUP bottles-PoM'!E15)</f>
        <v>21835.78</v>
      </c>
      <c r="G56" s="130">
        <f>IFERROR(IF(AND(E56=0,F56=0),0,IF(E56=0,"No value for 2022",(F56-E56)/ABS(E56))),"No variation can be calculated")</f>
        <v>3.8719061989115964E-3</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Slovakia</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102" thickBot="1" x14ac:dyDescent="0.4">
      <c r="B58" s="79" t="str">
        <f>IF('SUP bottles-PoM'!$E$7="&lt; Please select &gt;","&lt; Not selected &gt;",'SUP bottles-PoM'!$E$7)</f>
        <v>Slovakia</v>
      </c>
      <c r="C58" s="82">
        <f>'SUP bottles-PoM'!$E$8</f>
        <v>2023</v>
      </c>
      <c r="D58" s="128" t="s">
        <v>142</v>
      </c>
      <c r="E58" s="129">
        <f>IF(B56="Portugal","Confidential",SUMIF('2022_SEPCol'!B:B,B56,'2022_SEPCol'!E:E))</f>
        <v>17178.920000000002</v>
      </c>
      <c r="F58" s="129">
        <f>SUM('SUP bottles-Separate collection'!E8:E9)</f>
        <v>21403.82</v>
      </c>
      <c r="G58" s="130">
        <f>IFERROR(IF(AND(E58=0,F58=0),0,IF(E58=0,"No value for 2022",(F58-E58)/ABS(E58))),"No variation can be calculated")</f>
        <v>0.24593513445548365</v>
      </c>
      <c r="H58" s="87" t="s">
        <v>273</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th" prompt="Maximum 500 characters (with spaces)" sqref="D40:H44 D48:H51" xr:uid="{00000000-0002-0000-0500-000001000000}">
      <formula1>500</formula1>
    </dataValidation>
    <dataValidation errorStyle="warning" operator="lessThanOrEqual" allowBlank="1" showInputMessage="1" showErrorMessage="1" sqref="F56:G58" xr:uid="{00000000-0002-0000-0500-000002000000}"/>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3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workbookViewId="0">
      <selection activeCell="D10" sqref="D10"/>
    </sheetView>
  </sheetViews>
  <sheetFormatPr defaultRowHeight="14.5" x14ac:dyDescent="0.35"/>
  <cols>
    <col min="1" max="1" width="3.6328125" style="2" customWidth="1"/>
    <col min="2" max="2" width="17.36328125" style="2" customWidth="1"/>
    <col min="3" max="3" width="10.6328125" style="1" customWidth="1"/>
    <col min="4" max="4" width="25.54296875" style="1" customWidth="1"/>
    <col min="5" max="5" width="19.36328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25" customHeight="1" thickBot="1" x14ac:dyDescent="0.4">
      <c r="A2" s="54"/>
      <c r="B2" s="54"/>
      <c r="C2" s="61"/>
      <c r="D2" s="148" t="s">
        <v>23</v>
      </c>
      <c r="E2" s="150" t="s">
        <v>24</v>
      </c>
      <c r="F2" s="15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9"/>
      <c r="E3" s="153" t="s">
        <v>54</v>
      </c>
      <c r="F3" s="155"/>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25" customHeight="1" thickBot="1" x14ac:dyDescent="0.4">
      <c r="A5" s="54"/>
      <c r="B5" s="54"/>
      <c r="C5" s="54"/>
      <c r="D5" s="156" t="s">
        <v>88</v>
      </c>
      <c r="E5" s="157"/>
      <c r="F5" s="158"/>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2"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26" t="s">
        <v>146</v>
      </c>
      <c r="G9" s="227"/>
      <c r="H9" s="228"/>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Slovakia</v>
      </c>
      <c r="C10" s="82">
        <f>'SUP bottles-PoM'!$E$8</f>
        <v>2023</v>
      </c>
      <c r="D10" s="51" t="s">
        <v>100</v>
      </c>
      <c r="E10" s="51"/>
      <c r="F10" s="202"/>
      <c r="G10" s="203"/>
      <c r="H10" s="215"/>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Slovakia</v>
      </c>
      <c r="C11" s="82">
        <f>'SUP bottles-PoM'!$E$8</f>
        <v>2023</v>
      </c>
      <c r="D11" s="51" t="s">
        <v>100</v>
      </c>
      <c r="E11" s="51"/>
      <c r="F11" s="202"/>
      <c r="G11" s="203"/>
      <c r="H11" s="215"/>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Slovakia</v>
      </c>
      <c r="C12" s="82">
        <f>'SUP bottles-PoM'!$E$8</f>
        <v>2023</v>
      </c>
      <c r="D12" s="51" t="s">
        <v>100</v>
      </c>
      <c r="E12" s="51"/>
      <c r="F12" s="202"/>
      <c r="G12" s="203"/>
      <c r="H12" s="215"/>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Slovakia</v>
      </c>
      <c r="C13" s="82">
        <f>'SUP bottles-PoM'!$E$8</f>
        <v>2023</v>
      </c>
      <c r="D13" s="51" t="s">
        <v>100</v>
      </c>
      <c r="E13" s="51"/>
      <c r="F13" s="202"/>
      <c r="G13" s="203"/>
      <c r="H13" s="215"/>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Slovakia</v>
      </c>
      <c r="C14" s="82">
        <f>'SUP bottles-PoM'!$E$8</f>
        <v>2023</v>
      </c>
      <c r="D14" s="51" t="s">
        <v>100</v>
      </c>
      <c r="E14" s="51"/>
      <c r="F14" s="202"/>
      <c r="G14" s="203"/>
      <c r="H14" s="215"/>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2" customHeight="1" thickBot="1" x14ac:dyDescent="0.4">
      <c r="A17" s="54"/>
      <c r="B17" s="54"/>
      <c r="C17" s="54"/>
      <c r="D17" s="217" t="s">
        <v>147</v>
      </c>
      <c r="E17" s="218"/>
      <c r="F17" s="218"/>
      <c r="G17" s="218"/>
      <c r="H17" s="219"/>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0" t="s">
        <v>148</v>
      </c>
      <c r="E18" s="221"/>
      <c r="F18" s="221"/>
      <c r="G18" s="221"/>
      <c r="H18" s="222"/>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Slovakia</v>
      </c>
      <c r="C19" s="82">
        <f>'SUP bottles-PoM'!$E$8</f>
        <v>2023</v>
      </c>
      <c r="D19" s="223" t="s">
        <v>269</v>
      </c>
      <c r="E19" s="224"/>
      <c r="F19" s="224"/>
      <c r="G19" s="224"/>
      <c r="H19" s="225"/>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Slovakia</v>
      </c>
      <c r="C20" s="82">
        <f>'SUP bottles-PoM'!$E$8</f>
        <v>2023</v>
      </c>
      <c r="D20" s="202" t="s">
        <v>272</v>
      </c>
      <c r="E20" s="203"/>
      <c r="F20" s="203"/>
      <c r="G20" s="203"/>
      <c r="H20" s="215"/>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Slovakia</v>
      </c>
      <c r="C21" s="82">
        <f>'SUP bottles-PoM'!$E$8</f>
        <v>2023</v>
      </c>
      <c r="D21" s="202" t="s">
        <v>270</v>
      </c>
      <c r="E21" s="203"/>
      <c r="F21" s="203"/>
      <c r="G21" s="203"/>
      <c r="H21" s="215"/>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Slovakia</v>
      </c>
      <c r="C22" s="82">
        <f>'SUP bottles-PoM'!$E$8</f>
        <v>2023</v>
      </c>
      <c r="D22" s="216" t="s">
        <v>271</v>
      </c>
      <c r="E22" s="203"/>
      <c r="F22" s="203"/>
      <c r="G22" s="203"/>
      <c r="H22" s="215"/>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Slovakia</v>
      </c>
      <c r="C23" s="82">
        <f>'SUP bottles-PoM'!$E$8</f>
        <v>2023</v>
      </c>
      <c r="D23" s="202"/>
      <c r="E23" s="203"/>
      <c r="F23" s="203"/>
      <c r="G23" s="203"/>
      <c r="H23" s="215"/>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hyperlinks>
    <hyperlink ref="D22" r:id="rId1" xr:uid="{00000000-0004-0000-0600-000000000000}"/>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141"/>
  <sheetViews>
    <sheetView workbookViewId="0"/>
  </sheetViews>
  <sheetFormatPr defaultRowHeight="14.5" x14ac:dyDescent="0.35"/>
  <cols>
    <col min="1" max="1" width="18" customWidth="1"/>
    <col min="3" max="3" width="29.36328125" customWidth="1"/>
    <col min="4" max="4" width="87.453125" customWidth="1"/>
    <col min="5" max="5" width="26.6328125" customWidth="1"/>
    <col min="6" max="6" width="27.36328125" customWidth="1"/>
    <col min="7" max="7" width="24.6328125" customWidth="1"/>
    <col min="8" max="8" width="58.6328125" customWidth="1"/>
    <col min="9" max="9" width="22.63281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9" customHeight="1" x14ac:dyDescent="0.35">
      <c r="A2" s="235" t="s">
        <v>149</v>
      </c>
      <c r="B2" s="235"/>
      <c r="C2" s="235"/>
      <c r="D2" s="235"/>
      <c r="E2" s="236"/>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40" t="s">
        <v>150</v>
      </c>
      <c r="B4" s="240"/>
      <c r="C4" s="240"/>
      <c r="D4" s="240"/>
      <c r="E4" s="24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9" customHeight="1" thickBot="1" x14ac:dyDescent="0.45">
      <c r="A5" s="28" t="s">
        <v>34</v>
      </c>
      <c r="B5" s="28" t="s">
        <v>35</v>
      </c>
      <c r="C5" s="242" t="s">
        <v>151</v>
      </c>
      <c r="D5" s="242"/>
      <c r="E5" s="24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Slovakia</v>
      </c>
      <c r="B6" s="84">
        <f>'SUP bottles-PoM'!E$8</f>
        <v>2023</v>
      </c>
      <c r="C6" s="23" t="s">
        <v>152</v>
      </c>
      <c r="D6" s="22" t="s">
        <v>153</v>
      </c>
      <c r="E6" s="41">
        <f>'SUP bottles-PoM'!E15</f>
        <v>21835.78</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Slovakia</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Slovakia</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Slovakia</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75" customHeight="1" thickBot="1" x14ac:dyDescent="0.4">
      <c r="A10" s="26" t="str">
        <f>'SUP bottles-PoM'!E$7</f>
        <v>Slovakia</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25" customHeight="1" thickBot="1" x14ac:dyDescent="0.4">
      <c r="A11" s="26" t="str">
        <f>'SUP bottles-PoM'!E$7</f>
        <v>Slovakia</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Slovakia</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Slovakia</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75" customHeight="1" thickBot="1" x14ac:dyDescent="0.4">
      <c r="A14" s="26" t="str">
        <f>'SUP bottles-PoM'!E$7</f>
        <v>Slovakia</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6" customHeight="1" thickBot="1" x14ac:dyDescent="0.4">
      <c r="A15" s="26" t="str">
        <f>'SUP bottles-PoM'!E$7</f>
        <v>Slovakia</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6" customHeight="1" thickBot="1" x14ac:dyDescent="0.45">
      <c r="A16" s="28" t="s">
        <v>34</v>
      </c>
      <c r="B16" s="28" t="s">
        <v>35</v>
      </c>
      <c r="C16" s="242" t="s">
        <v>172</v>
      </c>
      <c r="D16" s="242"/>
      <c r="E16" s="24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25" customHeight="1" thickBot="1" x14ac:dyDescent="0.4">
      <c r="A17" s="26" t="str">
        <f>'SUP bottles-PoM'!E$7</f>
        <v>Slovakia</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Slovakia</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6" customHeight="1" thickBot="1" x14ac:dyDescent="0.4">
      <c r="A19" s="26" t="str">
        <f>'SUP bottles-PoM'!E$7</f>
        <v>Slovakia</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6" customHeight="1" thickBot="1" x14ac:dyDescent="0.4">
      <c r="A20" s="26" t="str">
        <f>'SUP bottles-PoM'!E$7</f>
        <v>Slovakia</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40" t="s">
        <v>177</v>
      </c>
      <c r="B22" s="240"/>
      <c r="C22" s="240"/>
      <c r="D22" s="240"/>
      <c r="E22" s="240"/>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Slovakia</v>
      </c>
      <c r="B24" s="84">
        <f>'SUP bottles-PoM'!E$8</f>
        <v>2023</v>
      </c>
      <c r="C24" s="24" t="s">
        <v>178</v>
      </c>
      <c r="D24" s="11" t="s">
        <v>179</v>
      </c>
      <c r="E24" s="41">
        <f>'SUP bottles-Separate collection'!E8</f>
        <v>20205.54</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Slovakia</v>
      </c>
      <c r="B25" s="84">
        <f>'SUP bottles-PoM'!E$8</f>
        <v>2023</v>
      </c>
      <c r="C25" s="24" t="s">
        <v>180</v>
      </c>
      <c r="D25" s="11" t="s">
        <v>181</v>
      </c>
      <c r="E25" s="41">
        <f>'SUP bottles-Separate collection'!E9</f>
        <v>1198.28</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7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1" t="s">
        <v>183</v>
      </c>
      <c r="B29" s="241"/>
      <c r="C29" s="241"/>
      <c r="D29" s="241"/>
      <c r="E29" s="241"/>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Slovakia</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8" t="s">
        <v>189</v>
      </c>
      <c r="E32" s="239"/>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Slovakia</v>
      </c>
      <c r="B33" s="26">
        <f>'SUP bottles-PoM'!E$8</f>
        <v>2023</v>
      </c>
      <c r="D33" s="3" t="s">
        <v>190</v>
      </c>
      <c r="E33" s="12">
        <f>(SUM(E$24:E$25)/E$6)*100</f>
        <v>98.021778933475247</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Slovakia</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75" customHeight="1" thickBot="1" x14ac:dyDescent="0.4">
      <c r="A35" s="79" t="str">
        <f>IF('SUP bottles-PoM'!$E$7="&lt; Please select &gt;","&lt; Not selected &gt;",'SUP bottles-PoM'!$E$7)</f>
        <v>Slovakia</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7" t="s">
        <v>193</v>
      </c>
      <c r="B37" s="237"/>
      <c r="C37" s="237"/>
      <c r="D37" s="237"/>
      <c r="E37" s="237"/>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9" t="s">
        <v>197</v>
      </c>
      <c r="B40" s="230"/>
      <c r="C40" s="230"/>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9" t="s">
        <v>199</v>
      </c>
      <c r="B41" s="230"/>
      <c r="C41" s="230"/>
      <c r="D41" s="35">
        <f>COUNTA('QC I,II'!D20)+COUNTBLANK('QC I,II'!D20)</f>
        <v>1</v>
      </c>
      <c r="E41" s="37">
        <f>COUNTIF('QC I,II'!D20:D23,"*")</f>
        <v>4</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1" t="s">
        <v>16</v>
      </c>
      <c r="B42" s="232"/>
      <c r="C42" s="232"/>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9" t="s">
        <v>75</v>
      </c>
      <c r="B43" s="230"/>
      <c r="C43" s="230"/>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9" t="s">
        <v>84</v>
      </c>
      <c r="B44" s="230"/>
      <c r="C44" s="230"/>
      <c r="D44" s="35">
        <f>(COUNTA('QC III'!D26:F30)+COUNTBLANK('QC III'!D26:F30))/3</f>
        <v>5</v>
      </c>
      <c r="E44" s="37">
        <f>COUNTIF('QC III'!D26:F30,"*")</f>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1" t="s">
        <v>18</v>
      </c>
      <c r="B45" s="232"/>
      <c r="C45" s="232"/>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9" t="s">
        <v>90</v>
      </c>
      <c r="B46" s="230"/>
      <c r="C46" s="230"/>
      <c r="D46" s="35">
        <f>COUNTA('QC IV'!E11:I15)</f>
        <v>25</v>
      </c>
      <c r="E46" s="37">
        <f>COUNTIF('QC IV'!E11:I15, "&lt;&gt;&lt; Please select &gt;")</f>
        <v>22</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9" t="s">
        <v>107</v>
      </c>
      <c r="B47" s="230"/>
      <c r="C47" s="230"/>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3" t="s">
        <v>136</v>
      </c>
      <c r="B48" s="234"/>
      <c r="C48" s="234"/>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1" t="s">
        <v>20</v>
      </c>
      <c r="B49" s="232"/>
      <c r="C49" s="232"/>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9" t="s">
        <v>147</v>
      </c>
      <c r="B50" s="230"/>
      <c r="C50" s="230"/>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5EBF7"/>
  </sheetPr>
  <dimension ref="C1:F58"/>
  <sheetViews>
    <sheetView workbookViewId="0"/>
  </sheetViews>
  <sheetFormatPr defaultRowHeight="14.5" x14ac:dyDescent="0.35"/>
  <cols>
    <col min="3" max="3" width="12" bestFit="1" customWidth="1"/>
    <col min="4" max="4" width="5" bestFit="1" customWidth="1"/>
    <col min="5" max="5" width="88.63281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AEFC3"/>
  </sheetPr>
  <dimension ref="A1:CU195"/>
  <sheetViews>
    <sheetView workbookViewId="0"/>
  </sheetViews>
  <sheetFormatPr defaultColWidth="75.453125" defaultRowHeight="14.5" x14ac:dyDescent="0.35"/>
  <cols>
    <col min="1" max="1" width="37.08984375" customWidth="1"/>
    <col min="2" max="2" width="12" bestFit="1" customWidth="1"/>
    <col min="3" max="3" width="5.36328125" bestFit="1" customWidth="1"/>
    <col min="4" max="4" width="74.6328125" bestFit="1" customWidth="1"/>
    <col min="5" max="5" width="9.54296875" bestFit="1" customWidth="1"/>
    <col min="6" max="6" width="21.63281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3"/>
      <c r="B3" s="243"/>
      <c r="C3" s="251"/>
      <c r="D3" s="253" t="s">
        <v>239</v>
      </c>
      <c r="E3" s="254"/>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3"/>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row>
    <row r="4" spans="1:99" ht="19" thickBot="1" x14ac:dyDescent="0.4">
      <c r="A4" s="244"/>
      <c r="B4" s="244"/>
      <c r="C4" s="252"/>
      <c r="D4" s="255" t="s">
        <v>240</v>
      </c>
      <c r="E4" s="256"/>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c r="CA4" s="244"/>
      <c r="CB4" s="244"/>
      <c r="CC4" s="244"/>
      <c r="CD4" s="244"/>
      <c r="CE4" s="244"/>
      <c r="CF4" s="244"/>
      <c r="CG4" s="244"/>
      <c r="CH4" s="244"/>
      <c r="CI4" s="244"/>
      <c r="CJ4" s="244"/>
      <c r="CK4" s="244"/>
      <c r="CL4" s="244"/>
      <c r="CM4" s="244"/>
      <c r="CN4" s="244"/>
      <c r="CO4" s="244"/>
      <c r="CP4" s="244"/>
      <c r="CQ4" s="244"/>
      <c r="CR4" s="244"/>
      <c r="CS4" s="244"/>
      <c r="CT4" s="244"/>
      <c r="CU4" s="244"/>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3"/>
      <c r="B6" s="245" t="s">
        <v>34</v>
      </c>
      <c r="C6" s="245" t="s">
        <v>35</v>
      </c>
      <c r="D6" s="247" t="s">
        <v>249</v>
      </c>
      <c r="E6" s="248"/>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c r="BS6" s="243"/>
      <c r="BT6" s="243"/>
      <c r="BU6" s="243"/>
      <c r="BV6" s="243"/>
      <c r="BW6" s="243"/>
      <c r="BX6" s="243"/>
      <c r="BY6" s="243"/>
      <c r="BZ6" s="243"/>
      <c r="CA6" s="243"/>
      <c r="CB6" s="243"/>
      <c r="CC6" s="243"/>
      <c r="CD6" s="243"/>
      <c r="CE6" s="243"/>
      <c r="CF6" s="243"/>
      <c r="CG6" s="243"/>
      <c r="CH6" s="243"/>
      <c r="CI6" s="243"/>
      <c r="CJ6" s="243"/>
      <c r="CK6" s="243"/>
      <c r="CL6" s="243"/>
      <c r="CM6" s="243"/>
      <c r="CN6" s="243"/>
      <c r="CO6" s="243"/>
      <c r="CP6" s="243"/>
      <c r="CQ6" s="243"/>
      <c r="CR6" s="243"/>
      <c r="CS6" s="243"/>
      <c r="CT6" s="243"/>
      <c r="CU6" s="243"/>
    </row>
    <row r="7" spans="1:99" ht="16" thickBot="1" x14ac:dyDescent="0.4">
      <c r="A7" s="244"/>
      <c r="B7" s="246"/>
      <c r="C7" s="246"/>
      <c r="D7" s="249" t="s">
        <v>250</v>
      </c>
      <c r="E7" s="250"/>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00000000-0009-0000-0000-00000A000000}">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38A3C3-F2E3-4C41-9DDE-8FD35E090E6F}"/>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2026-04-17T09:09:32Z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